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lma.liudziuviene\Desktop\"/>
    </mc:Choice>
  </mc:AlternateContent>
  <xr:revisionPtr revIDLastSave="0" documentId="13_ncr:1_{577D0FD0-75AD-4A10-9817-B5720A6489E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Lapas1" sheetId="1" r:id="rId1"/>
  </sheets>
  <definedNames>
    <definedName name="_Hlk106217860" localSheetId="0">Lapas1!#REF!</definedName>
    <definedName name="_Hlk114141916" localSheetId="0">Lapas1!#REF!</definedName>
  </definedNames>
  <calcPr calcId="191029"/>
</workbook>
</file>

<file path=xl/calcChain.xml><?xml version="1.0" encoding="utf-8"?>
<calcChain xmlns="http://schemas.openxmlformats.org/spreadsheetml/2006/main">
  <c r="F77" i="1" l="1"/>
  <c r="F78" i="1"/>
  <c r="F79" i="1"/>
  <c r="F80" i="1"/>
  <c r="F81" i="1"/>
  <c r="F82" i="1"/>
  <c r="F83" i="1"/>
  <c r="F84" i="1"/>
  <c r="F85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39" i="1"/>
  <c r="F86" i="1"/>
  <c r="F28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9" i="1"/>
  <c r="F30" i="1"/>
  <c r="F31" i="1"/>
  <c r="F32" i="1"/>
  <c r="F33" i="1"/>
  <c r="F34" i="1"/>
  <c r="F35" i="1"/>
  <c r="F36" i="1"/>
  <c r="F37" i="1"/>
  <c r="F38" i="1"/>
  <c r="F13" i="1"/>
  <c r="F87" i="1" l="1"/>
</calcChain>
</file>

<file path=xl/sharedStrings.xml><?xml version="1.0" encoding="utf-8"?>
<sst xmlns="http://schemas.openxmlformats.org/spreadsheetml/2006/main" count="233" uniqueCount="160">
  <si>
    <t>Pasiūlymo formos 1 priedas</t>
  </si>
  <si>
    <t>Eil. Nr.</t>
  </si>
  <si>
    <t xml:space="preserve">Kaina Eur be PVM  už 1 mato vnt. </t>
  </si>
  <si>
    <t xml:space="preserve">Bendra kaina Eur be PVM už visą kiekį </t>
  </si>
  <si>
    <t>1.  </t>
  </si>
  <si>
    <t>2.  </t>
  </si>
  <si>
    <t>3.  </t>
  </si>
  <si>
    <t>4.  </t>
  </si>
  <si>
    <t>5.  </t>
  </si>
  <si>
    <t>6.  </t>
  </si>
  <si>
    <t>7.  </t>
  </si>
  <si>
    <t>8.  </t>
  </si>
  <si>
    <t>9.  </t>
  </si>
  <si>
    <t>10.  </t>
  </si>
  <si>
    <t>11.  </t>
  </si>
  <si>
    <t>12.  </t>
  </si>
  <si>
    <t>13.  </t>
  </si>
  <si>
    <t>14.  </t>
  </si>
  <si>
    <t>15.  </t>
  </si>
  <si>
    <t>16.  </t>
  </si>
  <si>
    <t>17.  </t>
  </si>
  <si>
    <t>18.  </t>
  </si>
  <si>
    <t>19.  </t>
  </si>
  <si>
    <t>20.  </t>
  </si>
  <si>
    <t>21.  </t>
  </si>
  <si>
    <t>22.  </t>
  </si>
  <si>
    <t>23.  </t>
  </si>
  <si>
    <t>24.  </t>
  </si>
  <si>
    <t>25.  </t>
  </si>
  <si>
    <t>26.  </t>
  </si>
  <si>
    <t xml:space="preserve">Tiekėjo pavadinimas: </t>
  </si>
  <si>
    <t>Šis dokumentas (failas) privalo būti pateiktas ne skenuota forma, bet Microsoft Excell formatu ar kita visuotinai prieinama teksto redagavimo programa.</t>
  </si>
  <si>
    <t>*Bendra pasiūlymo kaina, Eur be PVM:</t>
  </si>
  <si>
    <t xml:space="preserve">Tiekėjas privalo užpildyti visas pilkai pažymėtus langelius. Negalima įtraukti naujų eilučių ar stulpelių. </t>
  </si>
  <si>
    <t>Tiekėjo pasiūlymas, kuriame nebus užpildyti visi privalomi laukai (pilkai pažymėti langeliai), bus atmestas.</t>
  </si>
  <si>
    <t>vnt.</t>
  </si>
  <si>
    <t>Preliminarus kiekis</t>
  </si>
  <si>
    <t>Mato vnt</t>
  </si>
  <si>
    <t>27.</t>
  </si>
  <si>
    <t>28.</t>
  </si>
  <si>
    <t>29.</t>
  </si>
  <si>
    <r>
      <rPr>
        <b/>
        <sz val="11"/>
        <color rgb="FFFF0000"/>
        <rFont val="Calibri"/>
        <family val="2"/>
        <charset val="186"/>
      </rPr>
      <t>*Gautą sumą perkelti į Pasiulymo formą - 6 priedą</t>
    </r>
    <r>
      <rPr>
        <b/>
        <sz val="11"/>
        <color rgb="FF000000"/>
        <rFont val="Calibri"/>
        <family val="2"/>
        <charset val="186"/>
      </rPr>
      <t xml:space="preserve"> </t>
    </r>
  </si>
  <si>
    <t>30.</t>
  </si>
  <si>
    <t>31.</t>
  </si>
  <si>
    <t>32.</t>
  </si>
  <si>
    <t>33.</t>
  </si>
  <si>
    <t>34.</t>
  </si>
  <si>
    <t>35.</t>
  </si>
  <si>
    <t>36.</t>
  </si>
  <si>
    <t>37.</t>
  </si>
  <si>
    <t>38.</t>
  </si>
  <si>
    <t>39.</t>
  </si>
  <si>
    <t>40.</t>
  </si>
  <si>
    <t>43.</t>
  </si>
  <si>
    <t>41.</t>
  </si>
  <si>
    <t>42.</t>
  </si>
  <si>
    <t>44.</t>
  </si>
  <si>
    <t>45.</t>
  </si>
  <si>
    <t>47.</t>
  </si>
  <si>
    <t>48.</t>
  </si>
  <si>
    <t>49.</t>
  </si>
  <si>
    <t>50.</t>
  </si>
  <si>
    <t>51.</t>
  </si>
  <si>
    <t>52.</t>
  </si>
  <si>
    <t>53.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</si>
  <si>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</si>
  <si>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</si>
  <si>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</si>
  <si>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</si>
  <si>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</si>
  <si>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</si>
  <si>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</si>
  <si>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</si>
  <si>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</si>
  <si>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</si>
  <si>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</si>
  <si>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</si>
  <si>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</si>
  <si>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</si>
  <si>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</si>
  <si>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</si>
  <si>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</si>
  <si>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</si>
  <si>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</si>
  <si>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</si>
  <si>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Jonavos raj. Venecijos žvyro telkinys</t>
  </si>
  <si>
    <t>Kaišiadorių raj. Mikalauciškių II žvyro telkinys</t>
  </si>
  <si>
    <t>Kaišiadorių raj. Kruonio smėlio telkinys</t>
  </si>
  <si>
    <t>Kaišiadorių raj. Litviniškių žvyro telkinys</t>
  </si>
  <si>
    <t>Kaišiadorių raj. Strėvininkų žvyro telkinys</t>
  </si>
  <si>
    <t>Kaišiadorių raj. Žiežmarių smėlio telkinys</t>
  </si>
  <si>
    <t>Marijampolės raj. Trakėnų žvyro telkinys</t>
  </si>
  <si>
    <t>Kauno raj. Balbieriškio žvyro telkinys</t>
  </si>
  <si>
    <t>Kauno raj. Prienlaukio II smėlio telkinys</t>
  </si>
  <si>
    <t>Šakių raj. Ramoniškių žvyro telkinys</t>
  </si>
  <si>
    <t>Vilkaviškio raj. Rasių I smėlio telkinys</t>
  </si>
  <si>
    <t>Vilkaviškio raj. Graužinių smėlio-žvyro telkinys</t>
  </si>
  <si>
    <t>Alytaus raj. Kulabiškių žvyro telkinys</t>
  </si>
  <si>
    <t>Alytaus raj. Pivašiūnų žvyro telkinys</t>
  </si>
  <si>
    <t>Lazdijų raj. Palazdijo žvyro telkinys</t>
  </si>
  <si>
    <t>Lazdijų raj. Šlavantų žvyro telkinys</t>
  </si>
  <si>
    <t>Lazdijų raj. Vainiūnų I žvyro telkinys</t>
  </si>
  <si>
    <t>Varėnos raj. Kaniūkų smėlio-žvyro telkinys</t>
  </si>
  <si>
    <t>Varėnos raj. Kuršių žvyro telkinys</t>
  </si>
  <si>
    <t>Varėnos raj. Kazimieravo smėlio-žvyro telkinys</t>
  </si>
  <si>
    <t>Kėdainių raj. Mitėniškių žvyro telkinys</t>
  </si>
  <si>
    <t>Šalčininkų raj. Jašiūnų smėlio-žvyro telkinys</t>
  </si>
  <si>
    <t>Šalčininkų raj. Mikališkių žvyro telkinys</t>
  </si>
  <si>
    <t>Šalčininkų raj. Pabarės smėlio-žvyro telkinys</t>
  </si>
  <si>
    <t>Švenčionių raj. Jančiūnų žvyro telkinys</t>
  </si>
  <si>
    <t>Švenčionių raj. Mylių smėlio-žvyro telkinys</t>
  </si>
  <si>
    <t>Ukmergės raj. Kazliškių smėlio-žvyro telkinys</t>
  </si>
  <si>
    <t>Ukmergės raj. Šiaulių smėlio-žvyro telkinys</t>
  </si>
  <si>
    <t>Ukmergės raj. Zubelių II žvyro telkinys</t>
  </si>
  <si>
    <t>Anykščių raj. Ramaškonių žvyro telkinys</t>
  </si>
  <si>
    <t>Anykščių raj. Jononių žvyro telkinys</t>
  </si>
  <si>
    <t>Ignalinos raj. Gudiškės žvyro telkinys</t>
  </si>
  <si>
    <t>Ignalinos raj. Lauciūniškės žvyro telkinys</t>
  </si>
  <si>
    <t>Molėtų raj. Rimučių žvyro telkinys</t>
  </si>
  <si>
    <t>Molėtų raj. Dubingių žvyro telkinys</t>
  </si>
  <si>
    <t>Utenos raj. Tauragnų žvyro telkinys</t>
  </si>
  <si>
    <t>Kupiškio raj. Nociūnų II žvyro telkinys</t>
  </si>
  <si>
    <t>Kupiškio raj. Pabūdžio I smėlio-žvyro telkinys</t>
  </si>
  <si>
    <t>Kupiškio raj. Paulionkos žvyro telkinys</t>
  </si>
  <si>
    <t>Kupiškio raj. Uoginių žvyro telkinys</t>
  </si>
  <si>
    <t>Rokiškio raj. Dauliūnų smėlio-žvyro telkinys</t>
  </si>
  <si>
    <t>Panevėžio raj. Murmulių smėlio-žvyro telkinys</t>
  </si>
  <si>
    <t>Panevėžio raj. Žvikų žvyro telkinys</t>
  </si>
  <si>
    <t>Pasvalio raj. Baluškių smėlio-žvyro telkinys</t>
  </si>
  <si>
    <t>Pasvalio raj. Ustukių smėlio telkinys</t>
  </si>
  <si>
    <t>Biržų raj. Vėliškėnų II žvyro telkinys</t>
  </si>
  <si>
    <t>Biržų raj. Dukurnių žvyro telkinys</t>
  </si>
  <si>
    <t>Joniškio raj. Švėtelės smėlio telkinys</t>
  </si>
  <si>
    <t>Kelmės raj. Šilų žvyro telkinys</t>
  </si>
  <si>
    <t>Kelmės raj. Lembertiškio smėlio-žvyro telkinys</t>
  </si>
  <si>
    <t>Kelmės raj. Užvenčio žvyro telkinys</t>
  </si>
  <si>
    <t>Kelmės raj. Pečiulių žvyro telkinys</t>
  </si>
  <si>
    <t>Raseinių raj. Skruzdžių smėlio telkinys</t>
  </si>
  <si>
    <t>Radviliškio raj. Andriūnų žvyro telkinys</t>
  </si>
  <si>
    <t>Radviliškio raj. Papušynio žvyro telkinys</t>
  </si>
  <si>
    <t>Radviliškio raj. Stalmokų smėlio telkinys</t>
  </si>
  <si>
    <t xml:space="preserve">Šiaulių raj. Mažeikių žvyro telkinys </t>
  </si>
  <si>
    <t>Telšių raj. Dirvonėnų žvyro telkinys</t>
  </si>
  <si>
    <t>Telšių raj. Ruišėnų smėlio-žvyro telkinys</t>
  </si>
  <si>
    <t>Telšių raj. Survilų smėlio-žvyro telkinys</t>
  </si>
  <si>
    <t>Jurbarko raj. Kalnėnų III žvyro telkinys</t>
  </si>
  <si>
    <t>Kretingos raj. Ilginių žvyro telkinys</t>
  </si>
  <si>
    <t>Skuodo raj. Pakalniškių smėlio-žvyro telkinys</t>
  </si>
  <si>
    <t>Šilalės raj. Ąžuolijos žvyro telkinys</t>
  </si>
  <si>
    <t>Šilalės raj. Kvėdarnos žvyro telkinys</t>
  </si>
  <si>
    <t>Šilalės raj. Šakių žvyro telkinys</t>
  </si>
  <si>
    <t>Tauragės raj. Selmoniškių žvyro telkinys</t>
  </si>
  <si>
    <t>Akmenės raj. Skleipių žvyro telkinys</t>
  </si>
  <si>
    <t>Mažeikių raj. Balėnų I žvyro telkinys</t>
  </si>
  <si>
    <t>Plungės raj. Platelių smėlio telkinys</t>
  </si>
  <si>
    <t>Plungės raj. Krapštikių smėlio-žvyro telkinys</t>
  </si>
  <si>
    <t>Plungės raj. Užpelių smėlio telkinys</t>
  </si>
  <si>
    <t>Plungės raj. Stumbrės žvyro telkinys</t>
  </si>
  <si>
    <t>Plungės raj. Labardžių žvyro telkinys</t>
  </si>
  <si>
    <t>Tyrinėjamų karjerų (telkinių) pavadinimai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</si>
</sst>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rgb="FF000000"/>
      <name val="Calibri"/>
      <family val="2"/>
      <charset val="186"/>
    </font>
    <font>
      <sz val="11"/>
      <color theme="1"/>
      <name val="Calibri"/>
      <family val="2"/>
      <charset val="186"/>
      <scheme val="minor"/>
    </font>
    <font>
      <b/>
      <sz val="11"/>
      <color rgb="FF000000"/>
      <name val="Calibri"/>
      <family val="2"/>
      <charset val="186"/>
    </font>
    <font>
      <sz val="11"/>
      <color indexed="10"/>
      <name val="Times New Roman"/>
      <family val="1"/>
    </font>
    <font>
      <sz val="11"/>
      <color rgb="FFFF0000"/>
      <name val="Times New Roman"/>
      <family val="1"/>
      <charset val="186"/>
    </font>
    <font>
      <sz val="11"/>
      <name val="Times New Roman"/>
      <family val="1"/>
      <charset val="186"/>
    </font>
    <font>
      <b/>
      <sz val="11"/>
      <color rgb="FFFF0000"/>
      <name val="Times New Roman"/>
      <family val="1"/>
      <charset val="186"/>
    </font>
    <font>
      <sz val="10"/>
      <name val="MS Sans Serif"/>
      <family val="2"/>
      <charset val="186"/>
    </font>
    <font>
      <b/>
      <sz val="11"/>
      <color rgb="FFFF0000"/>
      <name val="Calibri"/>
      <family val="2"/>
      <charset val="186"/>
    </font>
    <font>
      <sz val="11"/>
      <color rgb="FF000000"/>
      <name val="Times New Roman"/>
      <family val="1"/>
      <charset val="186"/>
    </font>
    <font>
      <sz val="10"/>
      <color rgb="FF000000"/>
      <name val="Times New Roman"/>
      <family val="1"/>
      <charset val="186"/>
    </font>
    <font>
      <sz val="12"/>
      <color theme="1"/>
      <name val="Times New Roman"/>
      <family val="1"/>
      <charset val="186"/>
    </font>
  </fonts>
  <fills count="5">
    <fill>
      <patternFill patternType="none"/>
    </fill>
    <fill>
      <patternFill patternType="gray125"/>
    </fill>
    <fill>
      <patternFill patternType="solid">
        <fgColor rgb="FFFFF2CC"/>
        <bgColor rgb="FFFFF2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7" fillId="0" borderId="0"/>
  </cellStyleXfs>
  <cellXfs count="29">
    <xf numFmtId="0" fontId="0" fillId="0" borderId="0" xfId="0"/>
    <xf numFmtId="0" fontId="0" fillId="0" borderId="0" xfId="0" applyAlignment="1">
      <alignment shrinkToFit="1"/>
    </xf>
    <xf numFmtId="0" fontId="2" fillId="0" borderId="0" xfId="0" applyFont="1"/>
    <xf numFmtId="0" fontId="2" fillId="0" borderId="0" xfId="0" applyFont="1" applyAlignment="1">
      <alignment shrinkToFit="1"/>
    </xf>
    <xf numFmtId="0" fontId="4" fillId="0" borderId="0" xfId="1" applyFont="1" applyProtection="1">
      <protection locked="0"/>
    </xf>
    <xf numFmtId="0" fontId="5" fillId="0" borderId="0" xfId="1" applyFont="1" applyAlignment="1" applyProtection="1">
      <alignment vertical="center"/>
      <protection locked="0"/>
    </xf>
    <xf numFmtId="0" fontId="10" fillId="0" borderId="0" xfId="0" applyFont="1" applyAlignment="1">
      <alignment horizontal="justify" vertical="center"/>
    </xf>
    <xf numFmtId="0" fontId="2" fillId="4" borderId="0" xfId="0" applyFont="1" applyFill="1" applyAlignment="1">
      <alignment shrinkToFit="1"/>
    </xf>
    <xf numFmtId="2" fontId="2" fillId="0" borderId="2" xfId="0" applyNumberFormat="1" applyFont="1" applyBorder="1"/>
    <xf numFmtId="0" fontId="2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shrinkToFit="1"/>
    </xf>
    <xf numFmtId="0" fontId="0" fillId="0" borderId="1" xfId="0" applyBorder="1"/>
    <xf numFmtId="0" fontId="9" fillId="0" borderId="1" xfId="0" applyFont="1" applyBorder="1" applyAlignment="1">
      <alignment horizontal="center" vertical="center"/>
    </xf>
    <xf numFmtId="2" fontId="9" fillId="3" borderId="1" xfId="0" applyNumberFormat="1" applyFont="1" applyFill="1" applyBorder="1" applyAlignment="1">
      <alignment horizontal="center" vertical="center"/>
    </xf>
    <xf numFmtId="2" fontId="0" fillId="0" borderId="1" xfId="0" applyNumberFormat="1" applyBorder="1"/>
    <xf numFmtId="0" fontId="2" fillId="0" borderId="0" xfId="0" applyFont="1"/>
    <xf numFmtId="0" fontId="2" fillId="0" borderId="2" xfId="0" applyFont="1" applyBorder="1" applyAlignment="1">
      <alignment horizontal="right"/>
    </xf>
    <xf numFmtId="0" fontId="2" fillId="0" borderId="0" xfId="0" applyFont="1" applyAlignment="1">
      <alignment horizontal="right"/>
    </xf>
    <xf numFmtId="0" fontId="0" fillId="0" borderId="0" xfId="0"/>
    <xf numFmtId="0" fontId="3" fillId="0" borderId="0" xfId="1" applyFont="1" applyProtection="1">
      <protection locked="0"/>
    </xf>
    <xf numFmtId="0" fontId="4" fillId="0" borderId="0" xfId="1" applyFont="1" applyProtection="1">
      <protection locked="0"/>
    </xf>
    <xf numFmtId="0" fontId="2" fillId="0" borderId="3" xfId="0" applyFont="1" applyBorder="1" applyAlignment="1">
      <alignment shrinkToFit="1"/>
    </xf>
    <xf numFmtId="0" fontId="0" fillId="0" borderId="1" xfId="0" applyBorder="1" applyAlignment="1">
      <alignment horizontal="left"/>
    </xf>
    <xf numFmtId="0" fontId="11" fillId="0" borderId="1" xfId="0" applyFont="1" applyBorder="1"/>
    <xf numFmtId="0" fontId="11" fillId="0" borderId="1" xfId="0" applyFont="1" applyBorder="1" applyAlignment="1">
      <alignment horizontal="center"/>
    </xf>
    <xf numFmtId="0" fontId="6" fillId="0" borderId="0" xfId="1" applyFont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wrapText="1"/>
    </xf>
    <xf numFmtId="0" fontId="0" fillId="0" borderId="0" xfId="0" applyAlignment="1"/>
  </cellXfs>
  <cellStyles count="3">
    <cellStyle name="Įprastas" xfId="0" builtinId="0" customBuiltin="1"/>
    <cellStyle name="Įprastas 2" xfId="1" xr:uid="{5F1E0562-BD81-4FC2-960B-BC9E44CA6E75}"/>
    <cellStyle name="Normal 3" xfId="2" xr:uid="{B92A9BB6-C3DC-4A0D-B106-CD3A37720F4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L91"/>
  <sheetViews>
    <sheetView tabSelected="1" topLeftCell="A73" workbookViewId="0">
      <selection activeCell="H102" sqref="H102"/>
    </sheetView>
  </sheetViews>
  <sheetFormatPr defaultRowHeight="15" x14ac:dyDescent="0.25"/>
  <cols>
    <col min="1" max="1" width="6.28515625" customWidth="1"/>
    <col min="2" max="2" width="45.7109375" style="1" customWidth="1"/>
    <col min="3" max="3" width="11.28515625" style="1" customWidth="1"/>
    <col min="4" max="4" width="13.7109375" customWidth="1"/>
    <col min="5" max="5" width="15" customWidth="1"/>
    <col min="6" max="6" width="15.7109375" customWidth="1"/>
    <col min="7" max="7" width="9.140625" customWidth="1"/>
    <col min="9" max="9" width="29.7109375" customWidth="1"/>
  </cols>
  <sheetData>
    <row r="2" spans="1:12" x14ac:dyDescent="0.25">
      <c r="E2" s="15" t="s">
        <v>0</v>
      </c>
      <c r="F2" s="15"/>
    </row>
    <row r="3" spans="1:12" x14ac:dyDescent="0.25">
      <c r="B3" s="7" t="s">
        <v>30</v>
      </c>
      <c r="C3" s="7"/>
      <c r="E3" s="2"/>
      <c r="F3" s="2"/>
    </row>
    <row r="4" spans="1:12" x14ac:dyDescent="0.25">
      <c r="E4" s="2"/>
      <c r="F4" s="2"/>
    </row>
    <row r="5" spans="1:12" x14ac:dyDescent="0.25">
      <c r="B5" s="2"/>
      <c r="C5" s="2"/>
      <c r="D5" s="3"/>
      <c r="E5" s="2"/>
      <c r="F5" s="2"/>
    </row>
    <row r="6" spans="1:12" x14ac:dyDescent="0.25">
      <c r="E6" s="2"/>
      <c r="F6" s="2"/>
    </row>
    <row r="7" spans="1:12" x14ac:dyDescent="0.25">
      <c r="B7" s="19" t="s">
        <v>33</v>
      </c>
      <c r="C7" s="19"/>
      <c r="D7" s="18"/>
      <c r="E7" s="18"/>
      <c r="F7" s="18"/>
      <c r="G7" s="18"/>
      <c r="H7" s="18"/>
      <c r="I7" s="18"/>
      <c r="J7" s="5"/>
      <c r="K7" s="5"/>
      <c r="L7" s="4"/>
    </row>
    <row r="8" spans="1:12" x14ac:dyDescent="0.25">
      <c r="B8" s="20" t="s">
        <v>34</v>
      </c>
      <c r="C8" s="20"/>
      <c r="D8" s="18"/>
      <c r="E8" s="18"/>
      <c r="F8" s="18"/>
      <c r="G8" s="18"/>
      <c r="H8" s="18"/>
      <c r="I8" s="18"/>
      <c r="J8" s="5"/>
      <c r="K8" s="5"/>
      <c r="L8" s="4"/>
    </row>
    <row r="9" spans="1:12" ht="32.25" customHeight="1" x14ac:dyDescent="0.25">
      <c r="B9" s="25" t="s">
        <v>31</v>
      </c>
      <c r="C9" s="26"/>
      <c r="D9" s="26"/>
      <c r="E9" s="26"/>
      <c r="F9" s="26"/>
      <c r="G9" s="27"/>
      <c r="H9" s="27"/>
      <c r="I9" s="27"/>
      <c r="J9" s="5"/>
      <c r="K9" s="5"/>
      <c r="L9" s="4"/>
    </row>
    <row r="10" spans="1:12" x14ac:dyDescent="0.25">
      <c r="D10" s="28"/>
      <c r="E10" s="28"/>
      <c r="F10" s="28"/>
      <c r="G10" s="28"/>
      <c r="H10" s="28"/>
      <c r="I10" s="28"/>
    </row>
    <row r="11" spans="1:12" x14ac:dyDescent="0.25">
      <c r="A11" s="2"/>
      <c r="B11" s="21"/>
      <c r="C11" s="21"/>
    </row>
    <row r="12" spans="1:12" ht="90.75" customHeight="1" x14ac:dyDescent="0.25">
      <c r="A12" s="9" t="s">
        <v>1</v>
      </c>
      <c r="B12" s="10" t="s">
        <v>159</v>
      </c>
      <c r="C12" s="10" t="s">
        <v>37</v>
      </c>
      <c r="D12" s="10" t="s">
        <v>36</v>
      </c>
      <c r="E12" s="10" t="s">
        <v>2</v>
      </c>
      <c r="F12" s="10" t="s">
        <v>3</v>
      </c>
    </row>
    <row r="13" spans="1:12" ht="15.75" x14ac:dyDescent="0.25">
      <c r="A13" s="11" t="s">
        <v>4</v>
      </c>
      <c r="B13" s="23" t="s">
        <v>85</v>
      </c>
      <c r="C13" s="12" t="s">
        <v>35</v>
      </c>
      <c r="D13" s="24">
        <v>6</v>
      </c>
      <c r="E13" s="13"/>
      <c r="F13" s="14">
        <f>ROUND(D13*E13,2)</f>
        <v>0</v>
      </c>
    </row>
    <row r="14" spans="1:12" ht="15.75" x14ac:dyDescent="0.25">
      <c r="A14" s="11" t="s">
        <v>5</v>
      </c>
      <c r="B14" s="23" t="s">
        <v>86</v>
      </c>
      <c r="C14" s="12" t="s">
        <v>35</v>
      </c>
      <c r="D14" s="24">
        <v>3</v>
      </c>
      <c r="E14" s="13"/>
      <c r="F14" s="14">
        <f t="shared" ref="F14:F86" si="0">ROUND(D14*E14,2)</f>
        <v>0</v>
      </c>
    </row>
    <row r="15" spans="1:12" ht="17.25" customHeight="1" x14ac:dyDescent="0.25">
      <c r="A15" s="11" t="s">
        <v>6</v>
      </c>
      <c r="B15" s="23" t="s">
        <v>87</v>
      </c>
      <c r="C15" s="12" t="s">
        <v>35</v>
      </c>
      <c r="D15" s="24">
        <v>2</v>
      </c>
      <c r="E15" s="13"/>
      <c r="F15" s="14">
        <f t="shared" si="0"/>
        <v>0</v>
      </c>
    </row>
    <row r="16" spans="1:12" ht="15.75" x14ac:dyDescent="0.25">
      <c r="A16" s="11" t="s">
        <v>7</v>
      </c>
      <c r="B16" s="23" t="s">
        <v>88</v>
      </c>
      <c r="C16" s="12" t="s">
        <v>35</v>
      </c>
      <c r="D16" s="24">
        <v>2</v>
      </c>
      <c r="E16" s="13"/>
      <c r="F16" s="14">
        <f t="shared" si="0"/>
        <v>0</v>
      </c>
    </row>
    <row r="17" spans="1:6" ht="15.75" x14ac:dyDescent="0.25">
      <c r="A17" s="11" t="s">
        <v>8</v>
      </c>
      <c r="B17" s="23" t="s">
        <v>89</v>
      </c>
      <c r="C17" s="12" t="s">
        <v>35</v>
      </c>
      <c r="D17" s="24">
        <v>2</v>
      </c>
      <c r="E17" s="13"/>
      <c r="F17" s="14">
        <f t="shared" si="0"/>
        <v>0</v>
      </c>
    </row>
    <row r="18" spans="1:6" ht="15.75" x14ac:dyDescent="0.25">
      <c r="A18" s="11" t="s">
        <v>9</v>
      </c>
      <c r="B18" s="23" t="s">
        <v>90</v>
      </c>
      <c r="C18" s="12" t="s">
        <v>35</v>
      </c>
      <c r="D18" s="24">
        <v>2</v>
      </c>
      <c r="E18" s="13"/>
      <c r="F18" s="14">
        <f t="shared" si="0"/>
        <v>0</v>
      </c>
    </row>
    <row r="19" spans="1:6" ht="15.75" x14ac:dyDescent="0.25">
      <c r="A19" s="11" t="s">
        <v>10</v>
      </c>
      <c r="B19" s="23" t="s">
        <v>91</v>
      </c>
      <c r="C19" s="12" t="s">
        <v>35</v>
      </c>
      <c r="D19" s="24">
        <v>3</v>
      </c>
      <c r="E19" s="13"/>
      <c r="F19" s="14">
        <f t="shared" si="0"/>
        <v>0</v>
      </c>
    </row>
    <row r="20" spans="1:6" ht="15.75" x14ac:dyDescent="0.25">
      <c r="A20" s="11" t="s">
        <v>11</v>
      </c>
      <c r="B20" s="23" t="s">
        <v>92</v>
      </c>
      <c r="C20" s="12" t="s">
        <v>35</v>
      </c>
      <c r="D20" s="24">
        <v>2</v>
      </c>
      <c r="E20" s="13"/>
      <c r="F20" s="14">
        <f t="shared" si="0"/>
        <v>0</v>
      </c>
    </row>
    <row r="21" spans="1:6" ht="15.75" x14ac:dyDescent="0.25">
      <c r="A21" s="11" t="s">
        <v>12</v>
      </c>
      <c r="B21" s="23" t="s">
        <v>93</v>
      </c>
      <c r="C21" s="12" t="s">
        <v>35</v>
      </c>
      <c r="D21" s="24">
        <v>2</v>
      </c>
      <c r="E21" s="13"/>
      <c r="F21" s="14">
        <f t="shared" si="0"/>
        <v>0</v>
      </c>
    </row>
    <row r="22" spans="1:6" ht="15.75" x14ac:dyDescent="0.25">
      <c r="A22" s="11" t="s">
        <v>13</v>
      </c>
      <c r="B22" s="23" t="s">
        <v>94</v>
      </c>
      <c r="C22" s="12" t="s">
        <v>35</v>
      </c>
      <c r="D22" s="24">
        <v>2</v>
      </c>
      <c r="E22" s="13"/>
      <c r="F22" s="14">
        <f t="shared" si="0"/>
        <v>0</v>
      </c>
    </row>
    <row r="23" spans="1:6" ht="15.75" x14ac:dyDescent="0.25">
      <c r="A23" s="11" t="s">
        <v>14</v>
      </c>
      <c r="B23" s="23" t="s">
        <v>95</v>
      </c>
      <c r="C23" s="12" t="s">
        <v>35</v>
      </c>
      <c r="D23" s="24">
        <v>2</v>
      </c>
      <c r="E23" s="13"/>
      <c r="F23" s="14">
        <f t="shared" si="0"/>
        <v>0</v>
      </c>
    </row>
    <row r="24" spans="1:6" ht="15.75" x14ac:dyDescent="0.25">
      <c r="A24" s="11" t="s">
        <v>15</v>
      </c>
      <c r="B24" s="23" t="s">
        <v>96</v>
      </c>
      <c r="C24" s="12" t="s">
        <v>35</v>
      </c>
      <c r="D24" s="24">
        <v>3</v>
      </c>
      <c r="E24" s="13"/>
      <c r="F24" s="14">
        <f t="shared" si="0"/>
        <v>0</v>
      </c>
    </row>
    <row r="25" spans="1:6" ht="15.75" x14ac:dyDescent="0.25">
      <c r="A25" s="11" t="s">
        <v>16</v>
      </c>
      <c r="B25" s="23" t="s">
        <v>97</v>
      </c>
      <c r="C25" s="12" t="s">
        <v>35</v>
      </c>
      <c r="D25" s="24">
        <v>3</v>
      </c>
      <c r="E25" s="13"/>
      <c r="F25" s="14">
        <f t="shared" si="0"/>
        <v>0</v>
      </c>
    </row>
    <row r="26" spans="1:6" ht="15.75" x14ac:dyDescent="0.25">
      <c r="A26" s="11" t="s">
        <v>17</v>
      </c>
      <c r="B26" s="23" t="s">
        <v>98</v>
      </c>
      <c r="C26" s="12" t="s">
        <v>35</v>
      </c>
      <c r="D26" s="24">
        <v>3</v>
      </c>
      <c r="E26" s="13"/>
      <c r="F26" s="14">
        <f t="shared" si="0"/>
        <v>0</v>
      </c>
    </row>
    <row r="27" spans="1:6" ht="15.75" x14ac:dyDescent="0.25">
      <c r="A27" s="11" t="s">
        <v>18</v>
      </c>
      <c r="B27" s="23" t="s">
        <v>99</v>
      </c>
      <c r="C27" s="12" t="s">
        <v>35</v>
      </c>
      <c r="D27" s="24">
        <v>3</v>
      </c>
      <c r="E27" s="13"/>
      <c r="F27" s="14">
        <f t="shared" si="0"/>
        <v>0</v>
      </c>
    </row>
    <row r="28" spans="1:6" ht="15.75" x14ac:dyDescent="0.25">
      <c r="A28" s="11" t="s">
        <v>19</v>
      </c>
      <c r="B28" s="23" t="s">
        <v>100</v>
      </c>
      <c r="C28" s="12" t="s">
        <v>35</v>
      </c>
      <c r="D28" s="24">
        <v>3</v>
      </c>
      <c r="E28" s="13"/>
      <c r="F28" s="14">
        <f t="shared" si="0"/>
        <v>0</v>
      </c>
    </row>
    <row r="29" spans="1:6" ht="15.75" x14ac:dyDescent="0.25">
      <c r="A29" s="11" t="s">
        <v>20</v>
      </c>
      <c r="B29" s="23" t="s">
        <v>101</v>
      </c>
      <c r="C29" s="12" t="s">
        <v>35</v>
      </c>
      <c r="D29" s="24">
        <v>3</v>
      </c>
      <c r="E29" s="13"/>
      <c r="F29" s="14">
        <f t="shared" si="0"/>
        <v>0</v>
      </c>
    </row>
    <row r="30" spans="1:6" ht="15.75" x14ac:dyDescent="0.25">
      <c r="A30" s="11" t="s">
        <v>21</v>
      </c>
      <c r="B30" s="23" t="s">
        <v>102</v>
      </c>
      <c r="C30" s="12" t="s">
        <v>35</v>
      </c>
      <c r="D30" s="24">
        <v>3</v>
      </c>
      <c r="E30" s="13"/>
      <c r="F30" s="14">
        <f t="shared" si="0"/>
        <v>0</v>
      </c>
    </row>
    <row r="31" spans="1:6" ht="15.75" x14ac:dyDescent="0.25">
      <c r="A31" s="11" t="s">
        <v>22</v>
      </c>
      <c r="B31" s="23" t="s">
        <v>103</v>
      </c>
      <c r="C31" s="12" t="s">
        <v>35</v>
      </c>
      <c r="D31" s="24">
        <v>3</v>
      </c>
      <c r="E31" s="13"/>
      <c r="F31" s="14">
        <f t="shared" si="0"/>
        <v>0</v>
      </c>
    </row>
    <row r="32" spans="1:6" ht="15.75" x14ac:dyDescent="0.25">
      <c r="A32" s="11" t="s">
        <v>23</v>
      </c>
      <c r="B32" s="23" t="s">
        <v>104</v>
      </c>
      <c r="C32" s="12" t="s">
        <v>35</v>
      </c>
      <c r="D32" s="24">
        <v>4</v>
      </c>
      <c r="E32" s="13"/>
      <c r="F32" s="14">
        <f t="shared" si="0"/>
        <v>0</v>
      </c>
    </row>
    <row r="33" spans="1:6" ht="15.75" x14ac:dyDescent="0.25">
      <c r="A33" s="11" t="s">
        <v>24</v>
      </c>
      <c r="B33" s="23" t="s">
        <v>105</v>
      </c>
      <c r="C33" s="12" t="s">
        <v>35</v>
      </c>
      <c r="D33" s="24">
        <v>4</v>
      </c>
      <c r="E33" s="13"/>
      <c r="F33" s="14">
        <f t="shared" si="0"/>
        <v>0</v>
      </c>
    </row>
    <row r="34" spans="1:6" ht="15.75" x14ac:dyDescent="0.25">
      <c r="A34" s="11" t="s">
        <v>25</v>
      </c>
      <c r="B34" s="23" t="s">
        <v>106</v>
      </c>
      <c r="C34" s="12" t="s">
        <v>35</v>
      </c>
      <c r="D34" s="24">
        <v>2</v>
      </c>
      <c r="E34" s="13"/>
      <c r="F34" s="14">
        <f t="shared" si="0"/>
        <v>0</v>
      </c>
    </row>
    <row r="35" spans="1:6" ht="15.75" x14ac:dyDescent="0.25">
      <c r="A35" s="11" t="s">
        <v>26</v>
      </c>
      <c r="B35" s="23" t="s">
        <v>107</v>
      </c>
      <c r="C35" s="12" t="s">
        <v>35</v>
      </c>
      <c r="D35" s="24">
        <v>5</v>
      </c>
      <c r="E35" s="13"/>
      <c r="F35" s="14">
        <f t="shared" si="0"/>
        <v>0</v>
      </c>
    </row>
    <row r="36" spans="1:6" ht="15.75" x14ac:dyDescent="0.25">
      <c r="A36" s="11" t="s">
        <v>27</v>
      </c>
      <c r="B36" s="23" t="s">
        <v>108</v>
      </c>
      <c r="C36" s="12" t="s">
        <v>35</v>
      </c>
      <c r="D36" s="24">
        <v>3</v>
      </c>
      <c r="E36" s="13"/>
      <c r="F36" s="14">
        <f t="shared" si="0"/>
        <v>0</v>
      </c>
    </row>
    <row r="37" spans="1:6" ht="15.75" x14ac:dyDescent="0.25">
      <c r="A37" s="11" t="s">
        <v>28</v>
      </c>
      <c r="B37" s="23" t="s">
        <v>109</v>
      </c>
      <c r="C37" s="12" t="s">
        <v>35</v>
      </c>
      <c r="D37" s="24">
        <v>3</v>
      </c>
      <c r="E37" s="13"/>
      <c r="F37" s="14">
        <f t="shared" si="0"/>
        <v>0</v>
      </c>
    </row>
    <row r="38" spans="1:6" ht="15.75" x14ac:dyDescent="0.25">
      <c r="A38" s="11" t="s">
        <v>29</v>
      </c>
      <c r="B38" s="23" t="s">
        <v>110</v>
      </c>
      <c r="C38" s="12" t="s">
        <v>35</v>
      </c>
      <c r="D38" s="24">
        <v>2</v>
      </c>
      <c r="E38" s="13"/>
      <c r="F38" s="14">
        <f t="shared" si="0"/>
        <v>0</v>
      </c>
    </row>
    <row r="39" spans="1:6" ht="15.75" x14ac:dyDescent="0.25">
      <c r="A39" s="11" t="s">
        <v>38</v>
      </c>
      <c r="B39" s="23" t="s">
        <v>111</v>
      </c>
      <c r="C39" s="12" t="s">
        <v>35</v>
      </c>
      <c r="D39" s="24">
        <v>2</v>
      </c>
      <c r="E39" s="13"/>
      <c r="F39" s="14">
        <f t="shared" si="0"/>
        <v>0</v>
      </c>
    </row>
    <row r="40" spans="1:6" ht="15.75" x14ac:dyDescent="0.25">
      <c r="A40" s="11" t="s">
        <v>39</v>
      </c>
      <c r="B40" s="23" t="s">
        <v>112</v>
      </c>
      <c r="C40" s="12" t="s">
        <v>35</v>
      </c>
      <c r="D40" s="24">
        <v>2</v>
      </c>
      <c r="E40" s="13"/>
      <c r="F40" s="14">
        <f t="shared" si="0"/>
        <v>0</v>
      </c>
    </row>
    <row r="41" spans="1:6" ht="15.75" x14ac:dyDescent="0.25">
      <c r="A41" s="11" t="s">
        <v>40</v>
      </c>
      <c r="B41" s="23" t="s">
        <v>113</v>
      </c>
      <c r="C41" s="12" t="s">
        <v>35</v>
      </c>
      <c r="D41" s="24">
        <v>6</v>
      </c>
      <c r="E41" s="13"/>
      <c r="F41" s="14">
        <f t="shared" si="0"/>
        <v>0</v>
      </c>
    </row>
    <row r="42" spans="1:6" ht="15.75" x14ac:dyDescent="0.25">
      <c r="A42" s="11" t="s">
        <v>42</v>
      </c>
      <c r="B42" s="23" t="s">
        <v>114</v>
      </c>
      <c r="C42" s="12" t="s">
        <v>35</v>
      </c>
      <c r="D42" s="24">
        <v>3</v>
      </c>
      <c r="E42" s="13"/>
      <c r="F42" s="14">
        <f t="shared" si="0"/>
        <v>0</v>
      </c>
    </row>
    <row r="43" spans="1:6" ht="15.75" x14ac:dyDescent="0.25">
      <c r="A43" s="11" t="s">
        <v>43</v>
      </c>
      <c r="B43" s="23" t="s">
        <v>115</v>
      </c>
      <c r="C43" s="12" t="s">
        <v>35</v>
      </c>
      <c r="D43" s="24">
        <v>2</v>
      </c>
      <c r="E43" s="13"/>
      <c r="F43" s="14">
        <f t="shared" si="0"/>
        <v>0</v>
      </c>
    </row>
    <row r="44" spans="1:6" ht="15.75" x14ac:dyDescent="0.25">
      <c r="A44" s="11" t="s">
        <v>44</v>
      </c>
      <c r="B44" s="23" t="s">
        <v>116</v>
      </c>
      <c r="C44" s="12" t="s">
        <v>35</v>
      </c>
      <c r="D44" s="24">
        <v>3</v>
      </c>
      <c r="E44" s="13"/>
      <c r="F44" s="14">
        <f t="shared" si="0"/>
        <v>0</v>
      </c>
    </row>
    <row r="45" spans="1:6" ht="15.75" x14ac:dyDescent="0.25">
      <c r="A45" s="11" t="s">
        <v>45</v>
      </c>
      <c r="B45" s="23" t="s">
        <v>117</v>
      </c>
      <c r="C45" s="12" t="s">
        <v>35</v>
      </c>
      <c r="D45" s="24">
        <v>2</v>
      </c>
      <c r="E45" s="13"/>
      <c r="F45" s="14">
        <f t="shared" si="0"/>
        <v>0</v>
      </c>
    </row>
    <row r="46" spans="1:6" ht="15.75" x14ac:dyDescent="0.25">
      <c r="A46" s="11" t="s">
        <v>46</v>
      </c>
      <c r="B46" s="23" t="s">
        <v>118</v>
      </c>
      <c r="C46" s="12" t="s">
        <v>35</v>
      </c>
      <c r="D46" s="24">
        <v>3</v>
      </c>
      <c r="E46" s="13"/>
      <c r="F46" s="14">
        <f t="shared" si="0"/>
        <v>0</v>
      </c>
    </row>
    <row r="47" spans="1:6" ht="15.75" x14ac:dyDescent="0.25">
      <c r="A47" s="11" t="s">
        <v>47</v>
      </c>
      <c r="B47" s="23" t="s">
        <v>119</v>
      </c>
      <c r="C47" s="12" t="s">
        <v>35</v>
      </c>
      <c r="D47" s="24">
        <v>2</v>
      </c>
      <c r="E47" s="13"/>
      <c r="F47" s="14">
        <f t="shared" si="0"/>
        <v>0</v>
      </c>
    </row>
    <row r="48" spans="1:6" ht="15.75" x14ac:dyDescent="0.25">
      <c r="A48" s="11" t="s">
        <v>48</v>
      </c>
      <c r="B48" s="23" t="s">
        <v>120</v>
      </c>
      <c r="C48" s="12" t="s">
        <v>35</v>
      </c>
      <c r="D48" s="24">
        <v>6</v>
      </c>
      <c r="E48" s="13"/>
      <c r="F48" s="14">
        <f t="shared" si="0"/>
        <v>0</v>
      </c>
    </row>
    <row r="49" spans="1:6" ht="15.75" x14ac:dyDescent="0.25">
      <c r="A49" s="11" t="s">
        <v>49</v>
      </c>
      <c r="B49" s="23" t="s">
        <v>121</v>
      </c>
      <c r="C49" s="12" t="s">
        <v>35</v>
      </c>
      <c r="D49" s="24">
        <v>3</v>
      </c>
      <c r="E49" s="13"/>
      <c r="F49" s="14">
        <f t="shared" si="0"/>
        <v>0</v>
      </c>
    </row>
    <row r="50" spans="1:6" ht="15.75" x14ac:dyDescent="0.25">
      <c r="A50" s="11" t="s">
        <v>50</v>
      </c>
      <c r="B50" s="23" t="s">
        <v>122</v>
      </c>
      <c r="C50" s="12" t="s">
        <v>35</v>
      </c>
      <c r="D50" s="24">
        <v>3</v>
      </c>
      <c r="E50" s="13"/>
      <c r="F50" s="14">
        <f t="shared" si="0"/>
        <v>0</v>
      </c>
    </row>
    <row r="51" spans="1:6" ht="15.75" x14ac:dyDescent="0.25">
      <c r="A51" s="11" t="s">
        <v>51</v>
      </c>
      <c r="B51" s="23" t="s">
        <v>123</v>
      </c>
      <c r="C51" s="12" t="s">
        <v>35</v>
      </c>
      <c r="D51" s="24">
        <v>6</v>
      </c>
      <c r="E51" s="13"/>
      <c r="F51" s="14">
        <f t="shared" si="0"/>
        <v>0</v>
      </c>
    </row>
    <row r="52" spans="1:6" ht="15.75" x14ac:dyDescent="0.25">
      <c r="A52" s="11" t="s">
        <v>52</v>
      </c>
      <c r="B52" s="23" t="s">
        <v>124</v>
      </c>
      <c r="C52" s="12" t="s">
        <v>35</v>
      </c>
      <c r="D52" s="24">
        <v>4</v>
      </c>
      <c r="E52" s="13"/>
      <c r="F52" s="14">
        <f t="shared" si="0"/>
        <v>0</v>
      </c>
    </row>
    <row r="53" spans="1:6" ht="15.75" x14ac:dyDescent="0.25">
      <c r="A53" s="11" t="s">
        <v>54</v>
      </c>
      <c r="B53" s="23" t="s">
        <v>125</v>
      </c>
      <c r="C53" s="12" t="s">
        <v>35</v>
      </c>
      <c r="D53" s="24">
        <v>4</v>
      </c>
      <c r="E53" s="13"/>
      <c r="F53" s="14">
        <f t="shared" si="0"/>
        <v>0</v>
      </c>
    </row>
    <row r="54" spans="1:6" ht="15.75" x14ac:dyDescent="0.25">
      <c r="A54" s="11" t="s">
        <v>55</v>
      </c>
      <c r="B54" s="23" t="s">
        <v>126</v>
      </c>
      <c r="C54" s="12" t="s">
        <v>35</v>
      </c>
      <c r="D54" s="24">
        <v>2</v>
      </c>
      <c r="E54" s="13"/>
      <c r="F54" s="14">
        <f t="shared" si="0"/>
        <v>0</v>
      </c>
    </row>
    <row r="55" spans="1:6" ht="15.75" x14ac:dyDescent="0.25">
      <c r="A55" s="11" t="s">
        <v>53</v>
      </c>
      <c r="B55" s="23" t="s">
        <v>127</v>
      </c>
      <c r="C55" s="12" t="s">
        <v>35</v>
      </c>
      <c r="D55" s="24">
        <v>2</v>
      </c>
      <c r="E55" s="13"/>
      <c r="F55" s="14">
        <f t="shared" si="0"/>
        <v>0</v>
      </c>
    </row>
    <row r="56" spans="1:6" ht="15.75" x14ac:dyDescent="0.25">
      <c r="A56" s="11" t="s">
        <v>56</v>
      </c>
      <c r="B56" s="23" t="s">
        <v>128</v>
      </c>
      <c r="C56" s="12" t="s">
        <v>35</v>
      </c>
      <c r="D56" s="24">
        <v>2</v>
      </c>
      <c r="E56" s="13"/>
      <c r="F56" s="14">
        <f t="shared" si="0"/>
        <v>0</v>
      </c>
    </row>
    <row r="57" spans="1:6" ht="15.75" x14ac:dyDescent="0.25">
      <c r="A57" s="11" t="s">
        <v>57</v>
      </c>
      <c r="B57" s="23" t="s">
        <v>129</v>
      </c>
      <c r="C57" s="12" t="s">
        <v>35</v>
      </c>
      <c r="D57" s="24">
        <v>2</v>
      </c>
      <c r="E57" s="13"/>
      <c r="F57" s="14">
        <f t="shared" si="0"/>
        <v>0</v>
      </c>
    </row>
    <row r="58" spans="1:6" ht="15.75" x14ac:dyDescent="0.25">
      <c r="A58" s="22">
        <v>46</v>
      </c>
      <c r="B58" s="23" t="s">
        <v>130</v>
      </c>
      <c r="C58" s="12" t="s">
        <v>35</v>
      </c>
      <c r="D58" s="24">
        <v>3</v>
      </c>
      <c r="E58" s="13"/>
      <c r="F58" s="14">
        <f t="shared" si="0"/>
        <v>0</v>
      </c>
    </row>
    <row r="59" spans="1:6" ht="15.75" x14ac:dyDescent="0.25">
      <c r="A59" s="11" t="s">
        <v>58</v>
      </c>
      <c r="B59" s="23" t="s">
        <v>131</v>
      </c>
      <c r="C59" s="12" t="s">
        <v>35</v>
      </c>
      <c r="D59" s="24">
        <v>3</v>
      </c>
      <c r="E59" s="13"/>
      <c r="F59" s="14">
        <f t="shared" si="0"/>
        <v>0</v>
      </c>
    </row>
    <row r="60" spans="1:6" ht="15.75" x14ac:dyDescent="0.25">
      <c r="A60" s="11" t="s">
        <v>59</v>
      </c>
      <c r="B60" s="23" t="s">
        <v>132</v>
      </c>
      <c r="C60" s="12" t="s">
        <v>35</v>
      </c>
      <c r="D60" s="24">
        <v>2</v>
      </c>
      <c r="E60" s="13"/>
      <c r="F60" s="14">
        <f t="shared" si="0"/>
        <v>0</v>
      </c>
    </row>
    <row r="61" spans="1:6" ht="15.75" x14ac:dyDescent="0.25">
      <c r="A61" s="11" t="s">
        <v>60</v>
      </c>
      <c r="B61" s="23" t="s">
        <v>133</v>
      </c>
      <c r="C61" s="12" t="s">
        <v>35</v>
      </c>
      <c r="D61" s="24">
        <v>3</v>
      </c>
      <c r="E61" s="13"/>
      <c r="F61" s="14">
        <f t="shared" si="0"/>
        <v>0</v>
      </c>
    </row>
    <row r="62" spans="1:6" ht="15.75" x14ac:dyDescent="0.25">
      <c r="A62" s="11" t="s">
        <v>61</v>
      </c>
      <c r="B62" s="23" t="s">
        <v>134</v>
      </c>
      <c r="C62" s="12" t="s">
        <v>35</v>
      </c>
      <c r="D62" s="24">
        <v>3</v>
      </c>
      <c r="E62" s="13"/>
      <c r="F62" s="14">
        <f t="shared" si="0"/>
        <v>0</v>
      </c>
    </row>
    <row r="63" spans="1:6" ht="15.75" x14ac:dyDescent="0.25">
      <c r="A63" s="22" t="s">
        <v>62</v>
      </c>
      <c r="B63" s="23" t="s">
        <v>135</v>
      </c>
      <c r="C63" s="12" t="s">
        <v>35</v>
      </c>
      <c r="D63" s="24">
        <v>3</v>
      </c>
      <c r="E63" s="13"/>
      <c r="F63" s="14">
        <f t="shared" si="0"/>
        <v>0</v>
      </c>
    </row>
    <row r="64" spans="1:6" ht="15.75" x14ac:dyDescent="0.25">
      <c r="A64" s="22" t="s">
        <v>63</v>
      </c>
      <c r="B64" s="23" t="s">
        <v>136</v>
      </c>
      <c r="C64" s="12" t="s">
        <v>35</v>
      </c>
      <c r="D64" s="24">
        <v>4</v>
      </c>
      <c r="E64" s="13"/>
      <c r="F64" s="14">
        <f t="shared" si="0"/>
        <v>0</v>
      </c>
    </row>
    <row r="65" spans="1:6" ht="15.75" x14ac:dyDescent="0.25">
      <c r="A65" s="22" t="s">
        <v>64</v>
      </c>
      <c r="B65" s="23" t="s">
        <v>137</v>
      </c>
      <c r="C65" s="12" t="s">
        <v>35</v>
      </c>
      <c r="D65" s="24">
        <v>2</v>
      </c>
      <c r="E65" s="13"/>
      <c r="F65" s="14">
        <f t="shared" si="0"/>
        <v>0</v>
      </c>
    </row>
    <row r="66" spans="1:6" ht="15.75" x14ac:dyDescent="0.25">
      <c r="A66" s="22">
        <v>54</v>
      </c>
      <c r="B66" s="23" t="s">
        <v>138</v>
      </c>
      <c r="C66" s="12" t="s">
        <v>35</v>
      </c>
      <c r="D66" s="24">
        <v>5</v>
      </c>
      <c r="E66" s="13"/>
      <c r="F66" s="14">
        <f t="shared" si="0"/>
        <v>0</v>
      </c>
    </row>
    <row r="67" spans="1:6" ht="15.75" x14ac:dyDescent="0.25">
      <c r="A67" s="22" t="s">
        <v>65</v>
      </c>
      <c r="B67" s="23" t="s">
        <v>139</v>
      </c>
      <c r="C67" s="12" t="s">
        <v>35</v>
      </c>
      <c r="D67" s="24">
        <v>5</v>
      </c>
      <c r="E67" s="13"/>
      <c r="F67" s="14">
        <f t="shared" si="0"/>
        <v>0</v>
      </c>
    </row>
    <row r="68" spans="1:6" ht="15.75" x14ac:dyDescent="0.25">
      <c r="A68" s="22" t="s">
        <v>66</v>
      </c>
      <c r="B68" s="23" t="s">
        <v>140</v>
      </c>
      <c r="C68" s="12" t="s">
        <v>35</v>
      </c>
      <c r="D68" s="24">
        <v>2</v>
      </c>
      <c r="E68" s="13"/>
      <c r="F68" s="14">
        <f t="shared" si="0"/>
        <v>0</v>
      </c>
    </row>
    <row r="69" spans="1:6" ht="15.75" x14ac:dyDescent="0.25">
      <c r="A69" s="22" t="s">
        <v>67</v>
      </c>
      <c r="B69" s="23" t="s">
        <v>141</v>
      </c>
      <c r="C69" s="12" t="s">
        <v>35</v>
      </c>
      <c r="D69" s="24">
        <v>6</v>
      </c>
      <c r="E69" s="13"/>
      <c r="F69" s="14">
        <f t="shared" si="0"/>
        <v>0</v>
      </c>
    </row>
    <row r="70" spans="1:6" ht="15.75" x14ac:dyDescent="0.25">
      <c r="A70" s="22" t="s">
        <v>68</v>
      </c>
      <c r="B70" s="23" t="s">
        <v>142</v>
      </c>
      <c r="C70" s="12" t="s">
        <v>35</v>
      </c>
      <c r="D70" s="24">
        <v>2</v>
      </c>
      <c r="E70" s="13"/>
      <c r="F70" s="14">
        <f t="shared" si="0"/>
        <v>0</v>
      </c>
    </row>
    <row r="71" spans="1:6" ht="15.75" x14ac:dyDescent="0.25">
      <c r="A71" s="11" t="s">
        <v>69</v>
      </c>
      <c r="B71" s="23" t="s">
        <v>143</v>
      </c>
      <c r="C71" s="12" t="s">
        <v>35</v>
      </c>
      <c r="D71" s="24">
        <v>2</v>
      </c>
      <c r="E71" s="13"/>
      <c r="F71" s="14">
        <f t="shared" si="0"/>
        <v>0</v>
      </c>
    </row>
    <row r="72" spans="1:6" ht="15.75" x14ac:dyDescent="0.25">
      <c r="A72" s="11" t="s">
        <v>70</v>
      </c>
      <c r="B72" s="23" t="s">
        <v>144</v>
      </c>
      <c r="C72" s="12" t="s">
        <v>35</v>
      </c>
      <c r="D72" s="24">
        <v>4</v>
      </c>
      <c r="E72" s="13"/>
      <c r="F72" s="14">
        <f t="shared" si="0"/>
        <v>0</v>
      </c>
    </row>
    <row r="73" spans="1:6" ht="15.75" x14ac:dyDescent="0.25">
      <c r="A73" s="11" t="s">
        <v>71</v>
      </c>
      <c r="B73" s="23" t="s">
        <v>145</v>
      </c>
      <c r="C73" s="12" t="s">
        <v>35</v>
      </c>
      <c r="D73" s="24">
        <v>5</v>
      </c>
      <c r="E73" s="13"/>
      <c r="F73" s="14">
        <f t="shared" si="0"/>
        <v>0</v>
      </c>
    </row>
    <row r="74" spans="1:6" ht="15.75" x14ac:dyDescent="0.25">
      <c r="A74" s="11" t="s">
        <v>72</v>
      </c>
      <c r="B74" s="23" t="s">
        <v>146</v>
      </c>
      <c r="C74" s="12" t="s">
        <v>35</v>
      </c>
      <c r="D74" s="24">
        <v>2</v>
      </c>
      <c r="E74" s="13"/>
      <c r="F74" s="14">
        <f t="shared" si="0"/>
        <v>0</v>
      </c>
    </row>
    <row r="75" spans="1:6" ht="15.75" x14ac:dyDescent="0.25">
      <c r="A75" s="11" t="s">
        <v>73</v>
      </c>
      <c r="B75" s="23" t="s">
        <v>147</v>
      </c>
      <c r="C75" s="12" t="s">
        <v>35</v>
      </c>
      <c r="D75" s="24">
        <v>3</v>
      </c>
      <c r="E75" s="13"/>
      <c r="F75" s="14">
        <f t="shared" si="0"/>
        <v>0</v>
      </c>
    </row>
    <row r="76" spans="1:6" ht="15.75" x14ac:dyDescent="0.25">
      <c r="A76" s="11" t="s">
        <v>74</v>
      </c>
      <c r="B76" s="23" t="s">
        <v>148</v>
      </c>
      <c r="C76" s="12" t="s">
        <v>35</v>
      </c>
      <c r="D76" s="24">
        <v>3</v>
      </c>
      <c r="E76" s="13"/>
      <c r="F76" s="14">
        <f t="shared" si="0"/>
        <v>0</v>
      </c>
    </row>
    <row r="77" spans="1:6" ht="15.75" x14ac:dyDescent="0.25">
      <c r="A77" s="11" t="s">
        <v>75</v>
      </c>
      <c r="B77" s="23" t="s">
        <v>149</v>
      </c>
      <c r="C77" s="12" t="s">
        <v>35</v>
      </c>
      <c r="D77" s="24">
        <v>3</v>
      </c>
      <c r="E77" s="13"/>
      <c r="F77" s="14">
        <f t="shared" si="0"/>
        <v>0</v>
      </c>
    </row>
    <row r="78" spans="1:6" ht="15.75" x14ac:dyDescent="0.25">
      <c r="A78" s="11" t="s">
        <v>76</v>
      </c>
      <c r="B78" s="23" t="s">
        <v>150</v>
      </c>
      <c r="C78" s="12" t="s">
        <v>35</v>
      </c>
      <c r="D78" s="24">
        <v>3</v>
      </c>
      <c r="E78" s="13"/>
      <c r="F78" s="14">
        <f t="shared" si="0"/>
        <v>0</v>
      </c>
    </row>
    <row r="79" spans="1:6" ht="15.75" x14ac:dyDescent="0.25">
      <c r="A79" s="11" t="s">
        <v>77</v>
      </c>
      <c r="B79" s="23" t="s">
        <v>151</v>
      </c>
      <c r="C79" s="12" t="s">
        <v>35</v>
      </c>
      <c r="D79" s="24">
        <v>3</v>
      </c>
      <c r="E79" s="13"/>
      <c r="F79" s="14">
        <f t="shared" si="0"/>
        <v>0</v>
      </c>
    </row>
    <row r="80" spans="1:6" ht="15.75" x14ac:dyDescent="0.25">
      <c r="A80" s="11" t="s">
        <v>78</v>
      </c>
      <c r="B80" s="23" t="s">
        <v>152</v>
      </c>
      <c r="C80" s="12" t="s">
        <v>35</v>
      </c>
      <c r="D80" s="24">
        <v>3</v>
      </c>
      <c r="E80" s="13"/>
      <c r="F80" s="14">
        <f t="shared" si="0"/>
        <v>0</v>
      </c>
    </row>
    <row r="81" spans="1:6" ht="15.75" x14ac:dyDescent="0.25">
      <c r="A81" s="11" t="s">
        <v>79</v>
      </c>
      <c r="B81" s="23" t="s">
        <v>153</v>
      </c>
      <c r="C81" s="12" t="s">
        <v>35</v>
      </c>
      <c r="D81" s="24">
        <v>2</v>
      </c>
      <c r="E81" s="13"/>
      <c r="F81" s="14">
        <f t="shared" si="0"/>
        <v>0</v>
      </c>
    </row>
    <row r="82" spans="1:6" ht="15.75" x14ac:dyDescent="0.25">
      <c r="A82" s="11" t="s">
        <v>80</v>
      </c>
      <c r="B82" s="23" t="s">
        <v>154</v>
      </c>
      <c r="C82" s="12" t="s">
        <v>35</v>
      </c>
      <c r="D82" s="24">
        <v>2</v>
      </c>
      <c r="E82" s="13"/>
      <c r="F82" s="14">
        <f t="shared" si="0"/>
        <v>0</v>
      </c>
    </row>
    <row r="83" spans="1:6" ht="15.75" x14ac:dyDescent="0.25">
      <c r="A83" s="11" t="s">
        <v>81</v>
      </c>
      <c r="B83" s="23" t="s">
        <v>155</v>
      </c>
      <c r="C83" s="12" t="s">
        <v>35</v>
      </c>
      <c r="D83" s="24">
        <v>2</v>
      </c>
      <c r="E83" s="13"/>
      <c r="F83" s="14">
        <f t="shared" si="0"/>
        <v>0</v>
      </c>
    </row>
    <row r="84" spans="1:6" ht="15.75" x14ac:dyDescent="0.25">
      <c r="A84" s="11" t="s">
        <v>82</v>
      </c>
      <c r="B84" s="23" t="s">
        <v>156</v>
      </c>
      <c r="C84" s="12" t="s">
        <v>35</v>
      </c>
      <c r="D84" s="24">
        <v>2</v>
      </c>
      <c r="E84" s="13"/>
      <c r="F84" s="14">
        <f t="shared" si="0"/>
        <v>0</v>
      </c>
    </row>
    <row r="85" spans="1:6" ht="15.75" x14ac:dyDescent="0.25">
      <c r="A85" s="11" t="s">
        <v>83</v>
      </c>
      <c r="B85" s="23" t="s">
        <v>157</v>
      </c>
      <c r="C85" s="12" t="s">
        <v>35</v>
      </c>
      <c r="D85" s="24">
        <v>2</v>
      </c>
      <c r="E85" s="13"/>
      <c r="F85" s="14">
        <f t="shared" si="0"/>
        <v>0</v>
      </c>
    </row>
    <row r="86" spans="1:6" ht="16.5" customHeight="1" x14ac:dyDescent="0.25">
      <c r="A86" s="11" t="s">
        <v>84</v>
      </c>
      <c r="B86" s="23" t="s">
        <v>158</v>
      </c>
      <c r="C86" s="12" t="s">
        <v>35</v>
      </c>
      <c r="D86" s="24">
        <v>2</v>
      </c>
      <c r="E86" s="13"/>
      <c r="F86" s="14">
        <f t="shared" si="0"/>
        <v>0</v>
      </c>
    </row>
    <row r="87" spans="1:6" x14ac:dyDescent="0.25">
      <c r="A87" s="16" t="s">
        <v>32</v>
      </c>
      <c r="B87" s="16"/>
      <c r="C87" s="16"/>
      <c r="D87" s="16"/>
      <c r="E87" s="16"/>
      <c r="F87" s="8">
        <f>SUM(F13:F86)</f>
        <v>0</v>
      </c>
    </row>
    <row r="88" spans="1:6" x14ac:dyDescent="0.25">
      <c r="A88" s="17" t="s">
        <v>41</v>
      </c>
      <c r="B88" s="17"/>
      <c r="C88" s="17"/>
      <c r="D88" s="17"/>
      <c r="E88" s="17"/>
      <c r="F88" s="2"/>
    </row>
    <row r="89" spans="1:6" x14ac:dyDescent="0.25">
      <c r="A89" s="17"/>
      <c r="B89" s="17"/>
      <c r="C89" s="17"/>
      <c r="D89" s="17"/>
      <c r="E89" s="17"/>
      <c r="F89" s="2"/>
    </row>
    <row r="91" spans="1:6" x14ac:dyDescent="0.25">
      <c r="B91" s="6"/>
      <c r="C91" s="6"/>
    </row>
  </sheetData>
  <mergeCells count="8">
    <mergeCell ref="E2:F2"/>
    <mergeCell ref="A87:E87"/>
    <mergeCell ref="A88:E88"/>
    <mergeCell ref="A89:E89"/>
    <mergeCell ref="B7:I7"/>
    <mergeCell ref="B8:I8"/>
    <mergeCell ref="B11:C11"/>
    <mergeCell ref="B9:F9"/>
  </mergeCells>
  <pageMargins left="0.70000000000000007" right="0.70000000000000007" top="0.75" bottom="0.75" header="0.30000000000000004" footer="0.30000000000000004"/>
  <pageSetup paperSize="9" fitToWidth="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Lapas1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Ilma Liudžiuvienė</dc:creator>
  <cp:lastModifiedBy>Ilma Liudžiuvienė</cp:lastModifiedBy>
  <cp:lastPrinted>2023-01-05T08:12:08Z</cp:lastPrinted>
  <dcterms:created xsi:type="dcterms:W3CDTF">2022-06-29T07:31:43Z</dcterms:created>
  <dcterms:modified xsi:type="dcterms:W3CDTF">2025-04-10T04:45:58Z</dcterms:modified>
</cp:coreProperties>
</file>